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9" i="1"/>
  <c r="M9"/>
  <c r="N9"/>
  <c r="O9"/>
  <c r="G10"/>
  <c r="K10"/>
  <c r="M10"/>
  <c r="N10"/>
  <c r="O10"/>
  <c r="K11"/>
  <c r="M11"/>
  <c r="N11"/>
  <c r="O11"/>
  <c r="F12"/>
  <c r="G12"/>
  <c r="K12"/>
  <c r="M12"/>
  <c r="N12"/>
  <c r="O12"/>
  <c r="K13"/>
  <c r="M13"/>
  <c r="N13"/>
  <c r="O13"/>
  <c r="F14"/>
  <c r="G14"/>
  <c r="K14"/>
  <c r="M14"/>
  <c r="N14"/>
  <c r="O14"/>
  <c r="K15"/>
  <c r="M15"/>
  <c r="N15"/>
  <c r="O15"/>
  <c r="F16"/>
  <c r="G16"/>
  <c r="K16"/>
  <c r="M16"/>
  <c r="N16"/>
  <c r="O16"/>
  <c r="K17"/>
  <c r="M17"/>
  <c r="N17"/>
  <c r="O17"/>
  <c r="K18"/>
  <c r="M18"/>
  <c r="N18"/>
  <c r="O18"/>
  <c r="F19"/>
  <c r="G19"/>
  <c r="K19"/>
  <c r="M19"/>
  <c r="N19"/>
  <c r="O19"/>
  <c r="K20"/>
  <c r="M20"/>
  <c r="N20"/>
  <c r="O20"/>
  <c r="K21"/>
  <c r="M21"/>
  <c r="K22"/>
  <c r="M22"/>
  <c r="K23"/>
  <c r="M23"/>
  <c r="N23"/>
  <c r="O23"/>
  <c r="K24"/>
  <c r="M24"/>
  <c r="N24"/>
  <c r="O24"/>
  <c r="K25"/>
  <c r="M25"/>
  <c r="N25"/>
  <c r="O25"/>
  <c r="K26"/>
  <c r="M26"/>
  <c r="N26"/>
  <c r="O26"/>
  <c r="K27"/>
  <c r="M27"/>
  <c r="N27"/>
  <c r="O27"/>
  <c r="Q10"/>
  <c r="Q9"/>
  <c r="P11" l="1"/>
  <c r="Q11" s="1"/>
  <c r="P13"/>
  <c r="Q13" s="1"/>
  <c r="P15"/>
  <c r="Q15" s="1"/>
  <c r="P17"/>
  <c r="Q17" s="1"/>
  <c r="P18"/>
  <c r="Q18" s="1"/>
  <c r="P20"/>
  <c r="Q20" s="1"/>
  <c r="P23"/>
  <c r="Q23" s="1"/>
  <c r="P24"/>
  <c r="Q24" s="1"/>
  <c r="P25"/>
  <c r="Q25" s="1"/>
  <c r="P26"/>
  <c r="Q26" s="1"/>
  <c r="P27"/>
  <c r="Q27" s="1"/>
  <c r="P12"/>
  <c r="Q12" s="1"/>
  <c r="P14"/>
  <c r="Q14" s="1"/>
  <c r="P16"/>
  <c r="Q16" s="1"/>
  <c r="P19"/>
  <c r="Q19" s="1"/>
  <c r="Q28" l="1"/>
  <c r="Q29" s="1"/>
  <c r="Q30" s="1"/>
  <c r="Q31" s="1"/>
  <c r="Q32" s="1"/>
  <c r="Q35" l="1"/>
  <c r="Q33"/>
  <c r="Q34"/>
  <c r="Q36" l="1"/>
  <c r="Q37" l="1"/>
  <c r="Q38" s="1"/>
  <c r="Q39" l="1"/>
  <c r="Q40" s="1"/>
</calcChain>
</file>

<file path=xl/sharedStrings.xml><?xml version="1.0" encoding="utf-8"?>
<sst xmlns="http://schemas.openxmlformats.org/spreadsheetml/2006/main" count="108" uniqueCount="75">
  <si>
    <t>Հ/հ</t>
  </si>
  <si>
    <t>Հիմնա-վորում</t>
  </si>
  <si>
    <t>Աշխատանքների անվանումը</t>
  </si>
  <si>
    <t>Չափի միա-վորը</t>
  </si>
  <si>
    <t>Քանա-կը</t>
  </si>
  <si>
    <t>Միավորի արժեքը, ռուբ.</t>
  </si>
  <si>
    <t>Նյութերի անվանումը</t>
  </si>
  <si>
    <t>Նյութեր</t>
  </si>
  <si>
    <t>Միավորի արժեքը, հազ. դրամ</t>
  </si>
  <si>
    <t>Արժեքը, հազ. դրամ</t>
  </si>
  <si>
    <t>աշխ.</t>
  </si>
  <si>
    <t>մեք.</t>
  </si>
  <si>
    <t>չափի միավ.</t>
  </si>
  <si>
    <t>նորմ. ծախս.</t>
  </si>
  <si>
    <t>նյութ. ընդհ. ծավ.</t>
  </si>
  <si>
    <t>արժեքը, հազ. դրամ</t>
  </si>
  <si>
    <t>նյութ</t>
  </si>
  <si>
    <t>աշխատավ.</t>
  </si>
  <si>
    <t>մեքեն. շահ.</t>
  </si>
  <si>
    <t>միավ.</t>
  </si>
  <si>
    <t>ընդամ.</t>
  </si>
  <si>
    <t>Շինարարական և մոնտաժային աշխատանքներ</t>
  </si>
  <si>
    <t>Շուկա</t>
  </si>
  <si>
    <t>Ա/բետոնե կտրում ծածկույթի ֆրեզերային եղանակով հ=4սմ</t>
  </si>
  <si>
    <r>
      <t>Ù</t>
    </r>
    <r>
      <rPr>
        <vertAlign val="superscript"/>
        <sz val="10"/>
        <rFont val="Arial Armenian"/>
        <family val="2"/>
      </rPr>
      <t>2</t>
    </r>
  </si>
  <si>
    <t>Գն. 3</t>
  </si>
  <si>
    <t>Քանդված ա/բետոնի բարձում ինքնաթափի վրա և տեղափոխում 3կմ</t>
  </si>
  <si>
    <t>տ</t>
  </si>
  <si>
    <t>27-164-2</t>
  </si>
  <si>
    <t>Ա/բետոնե ծածկույթի փոսային նորոգում H=3-5սմ, մինչև 5քմ. մակերոսով</t>
  </si>
  <si>
    <r>
      <t>100Ù</t>
    </r>
    <r>
      <rPr>
        <vertAlign val="superscript"/>
        <sz val="10"/>
        <rFont val="Arial Armenian"/>
        <family val="2"/>
      </rPr>
      <t>2</t>
    </r>
  </si>
  <si>
    <t>Ա/բ մանր</t>
  </si>
  <si>
    <t>ï</t>
  </si>
  <si>
    <t>27-142  27-145  q=-1</t>
  </si>
  <si>
    <t>Բիտումի լցաբաշխում</t>
  </si>
  <si>
    <t>µÇïáõÙ</t>
  </si>
  <si>
    <t>Ï·</t>
  </si>
  <si>
    <t>Ա/բետոնե ծածկույթի փոսային նորոգում H=3-5սմ, մինչև 5քմ. մակերոսով` խճային հիմքով</t>
  </si>
  <si>
    <t>Ա/բետոնե ծածկույթի փոսային նորոգում H=3-5սմ, մինչև 25քմ. մակերոսով` խճային հիմքով</t>
  </si>
  <si>
    <t>27-22</t>
  </si>
  <si>
    <t>Հիմքի իրականացում չափազատված խճից h=8սմ</t>
  </si>
  <si>
    <r>
      <t>Ù</t>
    </r>
    <r>
      <rPr>
        <vertAlign val="superscript"/>
        <sz val="10"/>
        <rFont val="Arial Armenian"/>
        <family val="2"/>
      </rPr>
      <t>3</t>
    </r>
  </si>
  <si>
    <t>խիճ</t>
  </si>
  <si>
    <t>42-80</t>
  </si>
  <si>
    <t>Ճաքերի եզրերի բիտումապատեւմ և լցնում</t>
  </si>
  <si>
    <t>100մ</t>
  </si>
  <si>
    <t>բիտում</t>
  </si>
  <si>
    <t>7-352    q=0,7</t>
  </si>
  <si>
    <t>Ծածկի սալերի ապամոնտաժում 1 հատ</t>
  </si>
  <si>
    <r>
      <t>մ</t>
    </r>
    <r>
      <rPr>
        <vertAlign val="superscript"/>
        <sz val="10"/>
        <rFont val="Arial Armenian"/>
        <family val="2"/>
      </rPr>
      <t>3</t>
    </r>
  </si>
  <si>
    <t>6-145</t>
  </si>
  <si>
    <t>Դիտահորի պատերի բարձրացում B15 դասի բետոնով</t>
  </si>
  <si>
    <t xml:space="preserve">բետոն </t>
  </si>
  <si>
    <t>կողահատ</t>
  </si>
  <si>
    <r>
      <t>մ</t>
    </r>
    <r>
      <rPr>
        <vertAlign val="superscript"/>
        <sz val="10"/>
        <rFont val="Arial Armenian"/>
        <family val="2"/>
      </rPr>
      <t>2</t>
    </r>
  </si>
  <si>
    <t>փայտանյութ</t>
  </si>
  <si>
    <t xml:space="preserve">հեղյուս </t>
  </si>
  <si>
    <t>կգ</t>
  </si>
  <si>
    <t>էլեկտրոդ</t>
  </si>
  <si>
    <t>7-352</t>
  </si>
  <si>
    <t>Ապամոնտաժված ծածկի սալերի վերատեղադրում</t>
  </si>
  <si>
    <t>»/µ ë³É</t>
  </si>
  <si>
    <t>³Ùñ³Ý³ó³Ýó</t>
  </si>
  <si>
    <t>ó»Ù. ß³Õ³Ë</t>
  </si>
  <si>
    <t>Ընդամենը`</t>
  </si>
  <si>
    <t>Ընդամենը վերադիր ծախսերով (13,3%)</t>
  </si>
  <si>
    <t xml:space="preserve">Ընդամենը շահույթով (11%) </t>
  </si>
  <si>
    <t>Ä³Ù³Ý³Ï³íáñ ß»Ýù»ñ ¨ ßÇÝáõÃÛáõÝÝ»ñ 1,2%</t>
  </si>
  <si>
    <t>ÒÙ»é³ÛÇÝ Ã³ÝÏ³óáõÙ 1,28%</t>
  </si>
  <si>
    <t>öáùñ Í³í³ÉÇ ÞØ² (2.0%)</t>
  </si>
  <si>
    <t>àã ÁÝÃ³óÇÏ ³ÕµÇ ï»Õ³÷áËÙ³Ý Í³Ëë»ñ (0,15%)</t>
  </si>
  <si>
    <t>²²Ð (20%)</t>
  </si>
  <si>
    <t>Չնախատեսված ծախսեր (3%)</t>
  </si>
  <si>
    <t xml:space="preserve">    ՀՀ Գեղարքունիքի մարզի Ծովագյուղ  համանքի մի շարք փողոցների ա/բ ծածկույթի փոսային և կապիտալ վերանորոգման  նախագծանախահաշվային փաստաթղթերի կազման և փորձաքննության իրականացման աշխատանքներ</t>
  </si>
  <si>
    <t>Ծավալաթերթ-նախահաշիվ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</si>
</sst>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 Armenian"/>
      <family val="2"/>
    </font>
    <font>
      <sz val="10"/>
      <name val="Arial Armenian"/>
      <family val="2"/>
    </font>
    <font>
      <i/>
      <sz val="9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sz val="10"/>
      <color theme="1"/>
      <name val="Calibri"/>
      <family val="2"/>
      <scheme val="minor"/>
    </font>
    <font>
      <b/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3" fillId="0" borderId="0" xfId="1" applyFont="1" applyFill="1" applyAlignment="1">
      <alignment horizontal="center" vertical="center"/>
    </xf>
    <xf numFmtId="164" fontId="2" fillId="0" borderId="6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/>
    <xf numFmtId="49" fontId="3" fillId="0" borderId="6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left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2" fontId="3" fillId="0" borderId="6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vertical="center" wrapText="1"/>
    </xf>
    <xf numFmtId="164" fontId="3" fillId="0" borderId="6" xfId="2" applyNumberFormat="1" applyFont="1" applyFill="1" applyBorder="1" applyAlignment="1">
      <alignment horizontal="center" vertical="center" wrapText="1"/>
    </xf>
    <xf numFmtId="17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2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top" wrapText="1"/>
    </xf>
    <xf numFmtId="2" fontId="5" fillId="0" borderId="6" xfId="1" applyNumberFormat="1" applyFont="1" applyFill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166" fontId="5" fillId="0" borderId="6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vertical="top"/>
    </xf>
    <xf numFmtId="0" fontId="5" fillId="0" borderId="6" xfId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/>
    </xf>
    <xf numFmtId="2" fontId="5" fillId="0" borderId="6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 vertical="center"/>
    </xf>
    <xf numFmtId="2" fontId="3" fillId="0" borderId="6" xfId="1" applyNumberFormat="1" applyFont="1" applyFill="1" applyBorder="1" applyAlignment="1">
      <alignment horizontal="left" vertical="center"/>
    </xf>
    <xf numFmtId="2" fontId="3" fillId="0" borderId="6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0" fontId="7" fillId="0" borderId="0" xfId="0" applyFont="1"/>
    <xf numFmtId="2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7" fontId="5" fillId="0" borderId="6" xfId="0" applyNumberFormat="1" applyFont="1" applyFill="1" applyBorder="1" applyAlignment="1">
      <alignment horizontal="left" vertical="top" wrapText="1"/>
    </xf>
    <xf numFmtId="17" fontId="8" fillId="0" borderId="6" xfId="0" applyNumberFormat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17" fontId="3" fillId="0" borderId="7" xfId="0" applyNumberFormat="1" applyFont="1" applyBorder="1" applyAlignment="1">
      <alignment horizontal="center" vertical="center" wrapText="1"/>
    </xf>
    <xf numFmtId="17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2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</cellXfs>
  <cellStyles count="3">
    <cellStyle name="Normal 10 2" xfId="2"/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6"/>
  <sheetViews>
    <sheetView tabSelected="1" topLeftCell="A17" workbookViewId="0">
      <selection activeCell="C28" sqref="C28:Q40"/>
    </sheetView>
  </sheetViews>
  <sheetFormatPr defaultRowHeight="15"/>
  <cols>
    <col min="1" max="1" width="6" customWidth="1"/>
    <col min="2" max="2" width="0.85546875" hidden="1" customWidth="1"/>
    <col min="3" max="3" width="30.140625" customWidth="1"/>
    <col min="4" max="4" width="11.85546875" customWidth="1"/>
    <col min="5" max="5" width="8.85546875" customWidth="1"/>
    <col min="6" max="14" width="0" hidden="1" customWidth="1"/>
    <col min="15" max="15" width="0.42578125" hidden="1" customWidth="1"/>
    <col min="16" max="16" width="11.7109375" customWidth="1"/>
    <col min="17" max="17" width="12.140625" customWidth="1"/>
  </cols>
  <sheetData>
    <row r="1" spans="1:17" ht="58.5" customHeight="1">
      <c r="A1" s="79" t="s">
        <v>73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ht="15" customHeight="1">
      <c r="A3" s="80" t="s">
        <v>74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7" ht="15" customHeight="1">
      <c r="A5" s="89" t="s">
        <v>0</v>
      </c>
      <c r="B5" s="89" t="s">
        <v>1</v>
      </c>
      <c r="C5" s="89" t="s">
        <v>2</v>
      </c>
      <c r="D5" s="89" t="s">
        <v>3</v>
      </c>
      <c r="E5" s="91" t="s">
        <v>4</v>
      </c>
      <c r="F5" s="82" t="s">
        <v>5</v>
      </c>
      <c r="G5" s="83"/>
      <c r="H5" s="84" t="s">
        <v>6</v>
      </c>
      <c r="I5" s="86" t="s">
        <v>7</v>
      </c>
      <c r="J5" s="87"/>
      <c r="K5" s="87"/>
      <c r="L5" s="88"/>
      <c r="M5" s="86" t="s">
        <v>8</v>
      </c>
      <c r="N5" s="87"/>
      <c r="O5" s="88"/>
      <c r="P5" s="86" t="s">
        <v>9</v>
      </c>
      <c r="Q5" s="88"/>
    </row>
    <row r="6" spans="1:17" ht="105">
      <c r="A6" s="90"/>
      <c r="B6" s="90"/>
      <c r="C6" s="90"/>
      <c r="D6" s="90"/>
      <c r="E6" s="92"/>
      <c r="F6" s="2" t="s">
        <v>10</v>
      </c>
      <c r="G6" s="2" t="s">
        <v>11</v>
      </c>
      <c r="H6" s="85"/>
      <c r="I6" s="2" t="s">
        <v>12</v>
      </c>
      <c r="J6" s="2" t="s">
        <v>13</v>
      </c>
      <c r="K6" s="2" t="s">
        <v>14</v>
      </c>
      <c r="L6" s="2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</row>
    <row r="7" spans="1:17">
      <c r="A7" s="4">
        <v>1</v>
      </c>
      <c r="B7" s="4">
        <v>2</v>
      </c>
      <c r="C7" s="5">
        <v>3</v>
      </c>
      <c r="D7" s="4">
        <v>4</v>
      </c>
      <c r="E7" s="6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</row>
    <row r="8" spans="1:17">
      <c r="A8" s="7"/>
      <c r="B8" s="7"/>
      <c r="C8" s="58" t="s">
        <v>21</v>
      </c>
      <c r="D8" s="59"/>
      <c r="E8" s="59"/>
      <c r="F8" s="59"/>
      <c r="G8" s="59"/>
      <c r="H8" s="59"/>
      <c r="I8" s="60"/>
      <c r="J8" s="7"/>
      <c r="K8" s="7"/>
      <c r="L8" s="7"/>
      <c r="M8" s="7"/>
      <c r="N8" s="7"/>
      <c r="O8" s="7"/>
      <c r="P8" s="7"/>
      <c r="Q8" s="7"/>
    </row>
    <row r="9" spans="1:17" ht="41.25" customHeight="1">
      <c r="A9" s="7">
        <v>1</v>
      </c>
      <c r="B9" s="9" t="s">
        <v>22</v>
      </c>
      <c r="C9" s="10" t="s">
        <v>23</v>
      </c>
      <c r="D9" s="7" t="s">
        <v>24</v>
      </c>
      <c r="E9" s="11">
        <v>84</v>
      </c>
      <c r="F9" s="12">
        <v>0</v>
      </c>
      <c r="G9" s="13">
        <v>0</v>
      </c>
      <c r="H9" s="10"/>
      <c r="I9" s="7"/>
      <c r="J9" s="13"/>
      <c r="K9" s="14">
        <f>E9*J9</f>
        <v>0</v>
      </c>
      <c r="L9" s="13"/>
      <c r="M9" s="15">
        <f>J9*L9*1.167</f>
        <v>0</v>
      </c>
      <c r="N9" s="54">
        <f>F9*1.95529</f>
        <v>0</v>
      </c>
      <c r="O9" s="54">
        <f>G9*2.70256</f>
        <v>0</v>
      </c>
      <c r="P9" s="13">
        <v>0.5</v>
      </c>
      <c r="Q9" s="13">
        <f t="shared" ref="Q9:Q20" si="0">E9*P9</f>
        <v>42</v>
      </c>
    </row>
    <row r="10" spans="1:17" ht="42" customHeight="1">
      <c r="A10" s="7">
        <v>2</v>
      </c>
      <c r="B10" s="9" t="s">
        <v>25</v>
      </c>
      <c r="C10" s="10" t="s">
        <v>26</v>
      </c>
      <c r="D10" s="7" t="s">
        <v>27</v>
      </c>
      <c r="E10" s="11">
        <v>6.1</v>
      </c>
      <c r="F10" s="12">
        <v>0</v>
      </c>
      <c r="G10" s="13">
        <f>0.18+0.39</f>
        <v>0.57000000000000006</v>
      </c>
      <c r="H10" s="10"/>
      <c r="I10" s="7"/>
      <c r="J10" s="13"/>
      <c r="K10" s="14">
        <f>E10*J10</f>
        <v>0</v>
      </c>
      <c r="L10" s="13"/>
      <c r="M10" s="15">
        <f>J10*L10*1.167</f>
        <v>0</v>
      </c>
      <c r="N10" s="54">
        <f>F10*1.95529</f>
        <v>0</v>
      </c>
      <c r="O10" s="54">
        <f>G10*2.70256</f>
        <v>1.5404592000000001</v>
      </c>
      <c r="P10" s="13">
        <v>0.5</v>
      </c>
      <c r="Q10" s="13">
        <f t="shared" si="0"/>
        <v>3.05</v>
      </c>
    </row>
    <row r="11" spans="1:17" ht="54.75" customHeight="1">
      <c r="A11" s="7">
        <v>3</v>
      </c>
      <c r="B11" s="9" t="s">
        <v>28</v>
      </c>
      <c r="C11" s="10" t="s">
        <v>29</v>
      </c>
      <c r="D11" s="7" t="s">
        <v>30</v>
      </c>
      <c r="E11" s="13">
        <v>0.28999999999999998</v>
      </c>
      <c r="F11" s="12">
        <v>2.08</v>
      </c>
      <c r="G11" s="13">
        <v>4.74</v>
      </c>
      <c r="H11" s="10" t="s">
        <v>31</v>
      </c>
      <c r="I11" s="7" t="s">
        <v>32</v>
      </c>
      <c r="J11" s="13">
        <v>9.77</v>
      </c>
      <c r="K11" s="14">
        <f t="shared" ref="K11:K20" si="1">E11*J11</f>
        <v>2.8332999999999995</v>
      </c>
      <c r="L11" s="13">
        <v>31.15</v>
      </c>
      <c r="M11" s="15">
        <f t="shared" ref="M11:M24" si="2">J11*L11*1.167</f>
        <v>355.15952849999996</v>
      </c>
      <c r="N11" s="54">
        <f t="shared" ref="N11:N20" si="3">F11*1.95529</f>
        <v>4.0670032000000003</v>
      </c>
      <c r="O11" s="54">
        <f t="shared" ref="O11:O20" si="4">G11*2.70256</f>
        <v>12.810134400000001</v>
      </c>
      <c r="P11" s="13">
        <f t="shared" ref="P11:P19" si="5">SUM(M11:M11,N11,O11)</f>
        <v>372.03666609999993</v>
      </c>
      <c r="Q11" s="13">
        <f t="shared" si="0"/>
        <v>107.89063316899997</v>
      </c>
    </row>
    <row r="12" spans="1:17" ht="31.5" customHeight="1">
      <c r="A12" s="7">
        <v>4</v>
      </c>
      <c r="B12" s="16" t="s">
        <v>33</v>
      </c>
      <c r="C12" s="17" t="s">
        <v>34</v>
      </c>
      <c r="D12" s="18" t="s">
        <v>24</v>
      </c>
      <c r="E12" s="55">
        <v>29</v>
      </c>
      <c r="F12" s="54">
        <f>(2.67-0.15)/100</f>
        <v>2.52E-2</v>
      </c>
      <c r="G12" s="54">
        <f>(4.21-2.57)/100</f>
        <v>1.6400000000000001E-2</v>
      </c>
      <c r="H12" s="19" t="s">
        <v>35</v>
      </c>
      <c r="I12" s="18" t="s">
        <v>36</v>
      </c>
      <c r="J12" s="54">
        <v>4.12</v>
      </c>
      <c r="K12" s="54">
        <f>E12*J12</f>
        <v>119.48</v>
      </c>
      <c r="L12" s="54">
        <v>0.14449999999999999</v>
      </c>
      <c r="M12" s="15">
        <f>J12*L12*1.167</f>
        <v>0.69476178</v>
      </c>
      <c r="N12" s="54">
        <f>F12*1.95529</f>
        <v>4.9273308000000002E-2</v>
      </c>
      <c r="O12" s="54">
        <f>G12*2.70256</f>
        <v>4.4321984000000002E-2</v>
      </c>
      <c r="P12" s="54">
        <f t="shared" si="5"/>
        <v>0.78835707199999994</v>
      </c>
      <c r="Q12" s="54">
        <f t="shared" si="0"/>
        <v>22.862355087999997</v>
      </c>
    </row>
    <row r="13" spans="1:17" ht="57" customHeight="1">
      <c r="A13" s="7">
        <v>5</v>
      </c>
      <c r="B13" s="9" t="s">
        <v>28</v>
      </c>
      <c r="C13" s="10" t="s">
        <v>37</v>
      </c>
      <c r="D13" s="7" t="s">
        <v>30</v>
      </c>
      <c r="E13" s="13">
        <v>0.25</v>
      </c>
      <c r="F13" s="12">
        <v>2.08</v>
      </c>
      <c r="G13" s="13">
        <v>4.74</v>
      </c>
      <c r="H13" s="10" t="s">
        <v>31</v>
      </c>
      <c r="I13" s="7" t="s">
        <v>32</v>
      </c>
      <c r="J13" s="13">
        <v>9.77</v>
      </c>
      <c r="K13" s="14">
        <f t="shared" si="1"/>
        <v>2.4424999999999999</v>
      </c>
      <c r="L13" s="13">
        <v>31.15</v>
      </c>
      <c r="M13" s="15">
        <f t="shared" si="2"/>
        <v>355.15952849999996</v>
      </c>
      <c r="N13" s="54">
        <f t="shared" si="3"/>
        <v>4.0670032000000003</v>
      </c>
      <c r="O13" s="54">
        <f t="shared" si="4"/>
        <v>12.810134400000001</v>
      </c>
      <c r="P13" s="13">
        <f t="shared" si="5"/>
        <v>372.03666609999993</v>
      </c>
      <c r="Q13" s="13">
        <f t="shared" si="0"/>
        <v>93.009166524999983</v>
      </c>
    </row>
    <row r="14" spans="1:17" ht="31.5" customHeight="1">
      <c r="A14" s="7">
        <v>6</v>
      </c>
      <c r="B14" s="16" t="s">
        <v>33</v>
      </c>
      <c r="C14" s="17" t="s">
        <v>34</v>
      </c>
      <c r="D14" s="18" t="s">
        <v>24</v>
      </c>
      <c r="E14" s="55">
        <v>25</v>
      </c>
      <c r="F14" s="54">
        <f>(2.67-0.15)/100</f>
        <v>2.52E-2</v>
      </c>
      <c r="G14" s="54">
        <f>(4.21-2.57)/100</f>
        <v>1.6400000000000001E-2</v>
      </c>
      <c r="H14" s="19" t="s">
        <v>35</v>
      </c>
      <c r="I14" s="18" t="s">
        <v>36</v>
      </c>
      <c r="J14" s="54">
        <v>4.12</v>
      </c>
      <c r="K14" s="54">
        <f>E14*J14</f>
        <v>103</v>
      </c>
      <c r="L14" s="54">
        <v>0.14449999999999999</v>
      </c>
      <c r="M14" s="15">
        <f t="shared" si="2"/>
        <v>0.69476178</v>
      </c>
      <c r="N14" s="54">
        <f t="shared" si="3"/>
        <v>4.9273308000000002E-2</v>
      </c>
      <c r="O14" s="54">
        <f t="shared" si="4"/>
        <v>4.4321984000000002E-2</v>
      </c>
      <c r="P14" s="54">
        <f t="shared" si="5"/>
        <v>0.78835707199999994</v>
      </c>
      <c r="Q14" s="54">
        <f t="shared" si="0"/>
        <v>19.708926799999997</v>
      </c>
    </row>
    <row r="15" spans="1:17" ht="51.75" customHeight="1">
      <c r="A15" s="7">
        <v>7</v>
      </c>
      <c r="B15" s="9" t="s">
        <v>28</v>
      </c>
      <c r="C15" s="10" t="s">
        <v>38</v>
      </c>
      <c r="D15" s="7" t="s">
        <v>30</v>
      </c>
      <c r="E15" s="13">
        <v>0.3</v>
      </c>
      <c r="F15" s="12">
        <v>2.08</v>
      </c>
      <c r="G15" s="13">
        <v>4.74</v>
      </c>
      <c r="H15" s="10" t="s">
        <v>31</v>
      </c>
      <c r="I15" s="7" t="s">
        <v>32</v>
      </c>
      <c r="J15" s="13">
        <v>12.21</v>
      </c>
      <c r="K15" s="14">
        <f t="shared" si="1"/>
        <v>3.6630000000000003</v>
      </c>
      <c r="L15" s="13">
        <v>31.15</v>
      </c>
      <c r="M15" s="15">
        <f t="shared" si="2"/>
        <v>443.85853050000003</v>
      </c>
      <c r="N15" s="54">
        <f t="shared" si="3"/>
        <v>4.0670032000000003</v>
      </c>
      <c r="O15" s="54">
        <f t="shared" si="4"/>
        <v>12.810134400000001</v>
      </c>
      <c r="P15" s="13">
        <f t="shared" si="5"/>
        <v>460.7356681</v>
      </c>
      <c r="Q15" s="13">
        <f t="shared" si="0"/>
        <v>138.22070042999999</v>
      </c>
    </row>
    <row r="16" spans="1:17" ht="38.25" customHeight="1">
      <c r="A16" s="7">
        <v>8</v>
      </c>
      <c r="B16" s="16" t="s">
        <v>33</v>
      </c>
      <c r="C16" s="17" t="s">
        <v>34</v>
      </c>
      <c r="D16" s="18" t="s">
        <v>24</v>
      </c>
      <c r="E16" s="55">
        <v>30</v>
      </c>
      <c r="F16" s="54">
        <f>(2.67-0.15)/100</f>
        <v>2.52E-2</v>
      </c>
      <c r="G16" s="54">
        <f>(4.21-2.57)/100</f>
        <v>1.6400000000000001E-2</v>
      </c>
      <c r="H16" s="19" t="s">
        <v>35</v>
      </c>
      <c r="I16" s="18" t="s">
        <v>36</v>
      </c>
      <c r="J16" s="54">
        <v>4.12</v>
      </c>
      <c r="K16" s="54">
        <f>E16*J16</f>
        <v>123.60000000000001</v>
      </c>
      <c r="L16" s="54">
        <v>0.14449999999999999</v>
      </c>
      <c r="M16" s="15">
        <f>J16*L16*1.167</f>
        <v>0.69476178</v>
      </c>
      <c r="N16" s="54">
        <f>F16*1.95529</f>
        <v>4.9273308000000002E-2</v>
      </c>
      <c r="O16" s="54">
        <f>G16*2.70256</f>
        <v>4.4321984000000002E-2</v>
      </c>
      <c r="P16" s="54">
        <f t="shared" si="5"/>
        <v>0.78835707199999994</v>
      </c>
      <c r="Q16" s="54">
        <f t="shared" si="0"/>
        <v>23.650712159999998</v>
      </c>
    </row>
    <row r="17" spans="1:17" ht="41.25" customHeight="1">
      <c r="A17" s="7">
        <v>9</v>
      </c>
      <c r="B17" s="7" t="s">
        <v>39</v>
      </c>
      <c r="C17" s="10" t="s">
        <v>40</v>
      </c>
      <c r="D17" s="7" t="s">
        <v>41</v>
      </c>
      <c r="E17" s="13">
        <v>4.4000000000000004</v>
      </c>
      <c r="F17" s="7">
        <v>0.11</v>
      </c>
      <c r="G17" s="13">
        <v>0.73</v>
      </c>
      <c r="H17" s="10" t="s">
        <v>42</v>
      </c>
      <c r="I17" s="7" t="s">
        <v>41</v>
      </c>
      <c r="J17" s="12">
        <v>1.26</v>
      </c>
      <c r="K17" s="13">
        <f t="shared" si="1"/>
        <v>5.5440000000000005</v>
      </c>
      <c r="L17" s="13">
        <v>4</v>
      </c>
      <c r="M17" s="15">
        <f t="shared" si="2"/>
        <v>5.8816800000000002</v>
      </c>
      <c r="N17" s="54">
        <f t="shared" si="3"/>
        <v>0.21508189999999999</v>
      </c>
      <c r="O17" s="54">
        <f t="shared" si="4"/>
        <v>1.9728688000000001</v>
      </c>
      <c r="P17" s="13">
        <f t="shared" si="5"/>
        <v>8.0696307000000012</v>
      </c>
      <c r="Q17" s="13">
        <f t="shared" si="0"/>
        <v>35.506375080000005</v>
      </c>
    </row>
    <row r="18" spans="1:17" ht="29.25" customHeight="1">
      <c r="A18" s="7">
        <v>10</v>
      </c>
      <c r="B18" s="20" t="s">
        <v>43</v>
      </c>
      <c r="C18" s="19" t="s">
        <v>44</v>
      </c>
      <c r="D18" s="18" t="s">
        <v>45</v>
      </c>
      <c r="E18" s="54">
        <v>1.1000000000000001</v>
      </c>
      <c r="F18" s="21">
        <v>1.69</v>
      </c>
      <c r="G18" s="54">
        <v>0</v>
      </c>
      <c r="H18" s="19" t="s">
        <v>46</v>
      </c>
      <c r="I18" s="18" t="s">
        <v>32</v>
      </c>
      <c r="J18" s="22">
        <v>0.1055</v>
      </c>
      <c r="K18" s="23">
        <f t="shared" si="1"/>
        <v>0.11605</v>
      </c>
      <c r="L18" s="55">
        <v>144.5</v>
      </c>
      <c r="M18" s="15">
        <f t="shared" si="2"/>
        <v>17.790623249999999</v>
      </c>
      <c r="N18" s="54">
        <f t="shared" si="3"/>
        <v>3.3044400999999999</v>
      </c>
      <c r="O18" s="54">
        <f t="shared" si="4"/>
        <v>0</v>
      </c>
      <c r="P18" s="54">
        <f t="shared" si="5"/>
        <v>21.09506335</v>
      </c>
      <c r="Q18" s="54">
        <f t="shared" si="0"/>
        <v>23.204569685000003</v>
      </c>
    </row>
    <row r="19" spans="1:17" ht="33.75" customHeight="1">
      <c r="A19" s="7">
        <v>11</v>
      </c>
      <c r="B19" s="20" t="s">
        <v>47</v>
      </c>
      <c r="C19" s="19" t="s">
        <v>48</v>
      </c>
      <c r="D19" s="18" t="s">
        <v>49</v>
      </c>
      <c r="E19" s="54">
        <v>0.21</v>
      </c>
      <c r="F19" s="55">
        <f>1.58*0.7</f>
        <v>1.1059999999999999</v>
      </c>
      <c r="G19" s="55">
        <f>6.22*0.7</f>
        <v>4.3539999999999992</v>
      </c>
      <c r="H19" s="19"/>
      <c r="I19" s="18"/>
      <c r="J19" s="22"/>
      <c r="K19" s="23">
        <f>E19*J19</f>
        <v>0</v>
      </c>
      <c r="L19" s="55"/>
      <c r="M19" s="15">
        <f>J19*L19*1.167</f>
        <v>0</v>
      </c>
      <c r="N19" s="54">
        <f>F19*1.95529</f>
        <v>2.1625507399999999</v>
      </c>
      <c r="O19" s="54">
        <f>G19*2.70256</f>
        <v>11.766946239999998</v>
      </c>
      <c r="P19" s="54">
        <f t="shared" si="5"/>
        <v>13.929496979999998</v>
      </c>
      <c r="Q19" s="54">
        <f t="shared" si="0"/>
        <v>2.9251943657999995</v>
      </c>
    </row>
    <row r="20" spans="1:17">
      <c r="A20" s="61">
        <v>12</v>
      </c>
      <c r="B20" s="67" t="s">
        <v>50</v>
      </c>
      <c r="C20" s="70" t="s">
        <v>51</v>
      </c>
      <c r="D20" s="61" t="s">
        <v>49</v>
      </c>
      <c r="E20" s="71">
        <v>0.8</v>
      </c>
      <c r="F20" s="76">
        <v>7.63</v>
      </c>
      <c r="G20" s="67">
        <v>1.43</v>
      </c>
      <c r="H20" s="24" t="s">
        <v>52</v>
      </c>
      <c r="I20" s="53" t="s">
        <v>49</v>
      </c>
      <c r="J20" s="25">
        <v>1</v>
      </c>
      <c r="K20" s="53">
        <f t="shared" si="1"/>
        <v>0.8</v>
      </c>
      <c r="L20" s="25">
        <v>30.388999999999999</v>
      </c>
      <c r="M20" s="15">
        <f t="shared" si="2"/>
        <v>35.463963</v>
      </c>
      <c r="N20" s="52">
        <f t="shared" si="3"/>
        <v>14.9188627</v>
      </c>
      <c r="O20" s="28">
        <f t="shared" si="4"/>
        <v>3.8646607999999998</v>
      </c>
      <c r="P20" s="75">
        <f>SUM(M20:M24,N20,O20)</f>
        <v>81.955964279999989</v>
      </c>
      <c r="Q20" s="75">
        <f t="shared" si="0"/>
        <v>65.564771424</v>
      </c>
    </row>
    <row r="21" spans="1:17">
      <c r="A21" s="61"/>
      <c r="B21" s="68"/>
      <c r="C21" s="70"/>
      <c r="D21" s="61"/>
      <c r="E21" s="71"/>
      <c r="F21" s="77"/>
      <c r="G21" s="68"/>
      <c r="H21" s="24" t="s">
        <v>53</v>
      </c>
      <c r="I21" s="53" t="s">
        <v>54</v>
      </c>
      <c r="J21" s="25">
        <v>2.64</v>
      </c>
      <c r="K21" s="53">
        <f>E20*J21</f>
        <v>2.1120000000000001</v>
      </c>
      <c r="L21" s="25">
        <v>3.5</v>
      </c>
      <c r="M21" s="15">
        <f t="shared" si="2"/>
        <v>10.78308</v>
      </c>
      <c r="N21" s="52"/>
      <c r="O21" s="28"/>
      <c r="P21" s="75"/>
      <c r="Q21" s="75"/>
    </row>
    <row r="22" spans="1:17" ht="9" customHeight="1">
      <c r="A22" s="61"/>
      <c r="B22" s="68"/>
      <c r="C22" s="70"/>
      <c r="D22" s="61"/>
      <c r="E22" s="71"/>
      <c r="F22" s="77"/>
      <c r="G22" s="68"/>
      <c r="H22" s="24" t="s">
        <v>55</v>
      </c>
      <c r="I22" s="53" t="s">
        <v>49</v>
      </c>
      <c r="J22" s="26">
        <v>0.06</v>
      </c>
      <c r="K22" s="53">
        <f>E20*J22</f>
        <v>4.8000000000000001E-2</v>
      </c>
      <c r="L22" s="25">
        <v>136.38900000000001</v>
      </c>
      <c r="M22" s="15">
        <f t="shared" si="2"/>
        <v>9.5499577800000015</v>
      </c>
      <c r="N22" s="52"/>
      <c r="O22" s="28"/>
      <c r="P22" s="75"/>
      <c r="Q22" s="75"/>
    </row>
    <row r="23" spans="1:17" ht="6" customHeight="1">
      <c r="A23" s="61"/>
      <c r="B23" s="68"/>
      <c r="C23" s="70"/>
      <c r="D23" s="61"/>
      <c r="E23" s="71"/>
      <c r="F23" s="77"/>
      <c r="G23" s="68"/>
      <c r="H23" s="24" t="s">
        <v>56</v>
      </c>
      <c r="I23" s="53" t="s">
        <v>57</v>
      </c>
      <c r="J23" s="25">
        <v>3.2</v>
      </c>
      <c r="K23" s="53">
        <f>E20*J23</f>
        <v>2.5600000000000005</v>
      </c>
      <c r="L23" s="25">
        <v>0.95</v>
      </c>
      <c r="M23" s="15">
        <f t="shared" si="2"/>
        <v>3.5476800000000002</v>
      </c>
      <c r="N23" s="52">
        <f>F23*1.59623</f>
        <v>0</v>
      </c>
      <c r="O23" s="28">
        <f>G23*2.10112</f>
        <v>0</v>
      </c>
      <c r="P23" s="75">
        <f>SUM(M23:M23,N23,O23)</f>
        <v>3.5476800000000002</v>
      </c>
      <c r="Q23" s="75">
        <f>E23*P23</f>
        <v>0</v>
      </c>
    </row>
    <row r="24" spans="1:17" ht="9" hidden="1" customHeight="1">
      <c r="A24" s="61"/>
      <c r="B24" s="69"/>
      <c r="C24" s="70"/>
      <c r="D24" s="61"/>
      <c r="E24" s="71"/>
      <c r="F24" s="78"/>
      <c r="G24" s="69"/>
      <c r="H24" s="24" t="s">
        <v>58</v>
      </c>
      <c r="I24" s="53" t="s">
        <v>57</v>
      </c>
      <c r="J24" s="26">
        <v>4.0999999999999996</v>
      </c>
      <c r="K24" s="53">
        <f>E20*J24</f>
        <v>3.28</v>
      </c>
      <c r="L24" s="25">
        <v>0.8</v>
      </c>
      <c r="M24" s="15">
        <f t="shared" si="2"/>
        <v>3.8277600000000001</v>
      </c>
      <c r="N24" s="52">
        <f>F24*1.59623</f>
        <v>0</v>
      </c>
      <c r="O24" s="28">
        <f>G24*2.10112</f>
        <v>0</v>
      </c>
      <c r="P24" s="75">
        <f>SUM(M24:M24,N24,O24)</f>
        <v>3.8277600000000001</v>
      </c>
      <c r="Q24" s="75">
        <f>E24*P24</f>
        <v>0</v>
      </c>
    </row>
    <row r="25" spans="1:17" ht="9" customHeight="1">
      <c r="A25" s="61">
        <v>13</v>
      </c>
      <c r="B25" s="62" t="s">
        <v>59</v>
      </c>
      <c r="C25" s="65" t="s">
        <v>60</v>
      </c>
      <c r="D25" s="61" t="s">
        <v>41</v>
      </c>
      <c r="E25" s="66">
        <v>0.214</v>
      </c>
      <c r="F25" s="72">
        <v>1.58</v>
      </c>
      <c r="G25" s="72">
        <v>6.22</v>
      </c>
      <c r="H25" s="53" t="s">
        <v>61</v>
      </c>
      <c r="I25" s="53" t="s">
        <v>41</v>
      </c>
      <c r="J25" s="52">
        <v>1</v>
      </c>
      <c r="K25" s="52">
        <f>E25*J25</f>
        <v>0.214</v>
      </c>
      <c r="L25" s="27">
        <v>61</v>
      </c>
      <c r="M25" s="27">
        <f>J25*L25*1.137</f>
        <v>69.356999999999999</v>
      </c>
      <c r="N25" s="52">
        <f>F25*1.64402</f>
        <v>2.5975516000000001</v>
      </c>
      <c r="O25" s="52">
        <f>G25*2.7375</f>
        <v>17.027249999999999</v>
      </c>
      <c r="P25" s="75">
        <f>SUM(M25:M27,N25,O25)</f>
        <v>116.188363975</v>
      </c>
      <c r="Q25" s="75">
        <f>E25*P25</f>
        <v>24.864309890649999</v>
      </c>
    </row>
    <row r="26" spans="1:17" ht="27" customHeight="1">
      <c r="A26" s="61"/>
      <c r="B26" s="63"/>
      <c r="C26" s="65"/>
      <c r="D26" s="61"/>
      <c r="E26" s="66"/>
      <c r="F26" s="73"/>
      <c r="G26" s="73"/>
      <c r="H26" s="53" t="s">
        <v>62</v>
      </c>
      <c r="I26" s="53" t="s">
        <v>36</v>
      </c>
      <c r="J26" s="27">
        <v>98.89</v>
      </c>
      <c r="K26" s="27">
        <f>E25*J26</f>
        <v>21.162459999999999</v>
      </c>
      <c r="L26" s="28">
        <v>0.23749999999999999</v>
      </c>
      <c r="M26" s="27">
        <f>J26*L26*1.137</f>
        <v>26.704008374999997</v>
      </c>
      <c r="N26" s="52">
        <f>F26*1.56181</f>
        <v>0</v>
      </c>
      <c r="O26" s="52">
        <f>G26*1.88478</f>
        <v>0</v>
      </c>
      <c r="P26" s="75">
        <f>SUM(M26:M26,N26,O26)</f>
        <v>26.704008374999997</v>
      </c>
      <c r="Q26" s="75">
        <f>E26*P26</f>
        <v>0</v>
      </c>
    </row>
    <row r="27" spans="1:17" ht="25.5" hidden="1">
      <c r="A27" s="61"/>
      <c r="B27" s="64"/>
      <c r="C27" s="65"/>
      <c r="D27" s="61"/>
      <c r="E27" s="66"/>
      <c r="F27" s="74"/>
      <c r="G27" s="74"/>
      <c r="H27" s="53" t="s">
        <v>63</v>
      </c>
      <c r="I27" s="53" t="s">
        <v>41</v>
      </c>
      <c r="J27" s="28">
        <v>1.7000000000000001E-2</v>
      </c>
      <c r="K27" s="29">
        <f>E25*J27</f>
        <v>3.6380000000000002E-3</v>
      </c>
      <c r="L27" s="27">
        <v>26</v>
      </c>
      <c r="M27" s="27">
        <f>J27*L27*1.137</f>
        <v>0.50255400000000006</v>
      </c>
      <c r="N27" s="52">
        <f>F27*1.56181</f>
        <v>0</v>
      </c>
      <c r="O27" s="52">
        <f>G27*1.88478</f>
        <v>0</v>
      </c>
      <c r="P27" s="75">
        <f>SUM(M27:M27,N27,O27)</f>
        <v>0.50255400000000006</v>
      </c>
      <c r="Q27" s="75">
        <f>E27*P27</f>
        <v>0</v>
      </c>
    </row>
    <row r="28" spans="1:17" ht="12" customHeight="1">
      <c r="A28" s="30"/>
      <c r="B28" s="30"/>
      <c r="C28" s="31" t="s">
        <v>64</v>
      </c>
      <c r="D28" s="30"/>
      <c r="E28" s="32"/>
      <c r="F28" s="33"/>
      <c r="G28" s="33"/>
      <c r="H28" s="34"/>
      <c r="I28" s="30"/>
      <c r="J28" s="33"/>
      <c r="K28" s="35"/>
      <c r="L28" s="35"/>
      <c r="M28" s="13"/>
      <c r="N28" s="35"/>
      <c r="O28" s="35"/>
      <c r="P28" s="35"/>
      <c r="Q28" s="32">
        <f>SUM(Q9:Q24)</f>
        <v>577.59340472680003</v>
      </c>
    </row>
    <row r="29" spans="1:17">
      <c r="A29" s="30"/>
      <c r="B29" s="30"/>
      <c r="C29" s="36" t="s">
        <v>65</v>
      </c>
      <c r="D29" s="37"/>
      <c r="E29" s="38"/>
      <c r="F29" s="33"/>
      <c r="G29" s="33"/>
      <c r="H29" s="34"/>
      <c r="I29" s="30"/>
      <c r="J29" s="33"/>
      <c r="K29" s="35"/>
      <c r="L29" s="35"/>
      <c r="M29" s="13"/>
      <c r="N29" s="35"/>
      <c r="O29" s="35"/>
      <c r="P29" s="35"/>
      <c r="Q29" s="32">
        <f>Q28*1.133</f>
        <v>654.41332755546443</v>
      </c>
    </row>
    <row r="30" spans="1:17">
      <c r="A30" s="37"/>
      <c r="B30" s="37"/>
      <c r="C30" s="36" t="s">
        <v>66</v>
      </c>
      <c r="D30" s="37"/>
      <c r="E30" s="38"/>
      <c r="F30" s="37"/>
      <c r="G30" s="37"/>
      <c r="H30" s="39"/>
      <c r="I30" s="37"/>
      <c r="J30" s="37"/>
      <c r="K30" s="40"/>
      <c r="L30" s="37"/>
      <c r="M30" s="13"/>
      <c r="N30" s="40"/>
      <c r="O30" s="40"/>
      <c r="P30" s="40"/>
      <c r="Q30" s="40">
        <f>Q29*1.11</f>
        <v>726.3987935865656</v>
      </c>
    </row>
    <row r="31" spans="1:17">
      <c r="A31" s="37"/>
      <c r="B31" s="37"/>
      <c r="C31" s="36" t="s">
        <v>67</v>
      </c>
      <c r="D31" s="37"/>
      <c r="E31" s="38"/>
      <c r="F31" s="37"/>
      <c r="G31" s="37"/>
      <c r="H31" s="39"/>
      <c r="I31" s="37"/>
      <c r="J31" s="37"/>
      <c r="K31" s="40"/>
      <c r="L31" s="37"/>
      <c r="M31" s="13"/>
      <c r="N31" s="40"/>
      <c r="O31" s="40"/>
      <c r="P31" s="40"/>
      <c r="Q31" s="40">
        <f>Q30*1.2%</f>
        <v>8.7167855230387872</v>
      </c>
    </row>
    <row r="32" spans="1:17">
      <c r="A32" s="41"/>
      <c r="B32" s="41"/>
      <c r="C32" s="36" t="s">
        <v>64</v>
      </c>
      <c r="D32" s="37"/>
      <c r="E32" s="38"/>
      <c r="F32" s="42"/>
      <c r="G32" s="41"/>
      <c r="H32" s="43"/>
      <c r="I32" s="41"/>
      <c r="J32" s="41"/>
      <c r="K32" s="44"/>
      <c r="L32" s="41"/>
      <c r="M32" s="13"/>
      <c r="N32" s="44"/>
      <c r="O32" s="44"/>
      <c r="P32" s="44"/>
      <c r="Q32" s="40">
        <f>Q30+Q31</f>
        <v>735.11557910960437</v>
      </c>
    </row>
    <row r="33" spans="1:17" ht="19.5" customHeight="1">
      <c r="A33" s="41"/>
      <c r="B33" s="41"/>
      <c r="C33" s="56" t="s">
        <v>68</v>
      </c>
      <c r="D33" s="37"/>
      <c r="E33" s="38"/>
      <c r="F33" s="41"/>
      <c r="G33" s="41"/>
      <c r="H33" s="45"/>
      <c r="I33" s="41"/>
      <c r="J33" s="41"/>
      <c r="K33" s="41"/>
      <c r="L33" s="41"/>
      <c r="M33" s="13"/>
      <c r="N33" s="44"/>
      <c r="O33" s="44"/>
      <c r="P33" s="44"/>
      <c r="Q33" s="40">
        <f>Q32*1.28%</f>
        <v>9.409479412602936</v>
      </c>
    </row>
    <row r="34" spans="1:17" ht="20.25" customHeight="1">
      <c r="A34" s="41"/>
      <c r="B34" s="41"/>
      <c r="C34" s="56" t="s">
        <v>69</v>
      </c>
      <c r="D34" s="37"/>
      <c r="E34" s="38"/>
      <c r="F34" s="41"/>
      <c r="G34" s="41"/>
      <c r="H34" s="45"/>
      <c r="I34" s="41"/>
      <c r="J34" s="41"/>
      <c r="K34" s="41"/>
      <c r="L34" s="41"/>
      <c r="M34" s="41"/>
      <c r="N34" s="41"/>
      <c r="O34" s="41"/>
      <c r="P34" s="41"/>
      <c r="Q34" s="40">
        <f>Q32*2%</f>
        <v>14.702311582192088</v>
      </c>
    </row>
    <row r="35" spans="1:17" ht="30" customHeight="1">
      <c r="A35" s="41"/>
      <c r="B35" s="41"/>
      <c r="C35" s="57" t="s">
        <v>70</v>
      </c>
      <c r="D35" s="37"/>
      <c r="E35" s="38"/>
      <c r="F35" s="41"/>
      <c r="G35" s="41"/>
      <c r="H35" s="45"/>
      <c r="I35" s="41"/>
      <c r="J35" s="41"/>
      <c r="K35" s="41"/>
      <c r="L35" s="41"/>
      <c r="M35" s="13"/>
      <c r="N35" s="44"/>
      <c r="O35" s="44"/>
      <c r="P35" s="44"/>
      <c r="Q35" s="40">
        <f>Q32*0.15%</f>
        <v>1.1026733686644066</v>
      </c>
    </row>
    <row r="36" spans="1:17">
      <c r="A36" s="41"/>
      <c r="B36" s="41"/>
      <c r="C36" s="36" t="s">
        <v>64</v>
      </c>
      <c r="D36" s="37"/>
      <c r="E36" s="38"/>
      <c r="F36" s="41"/>
      <c r="G36" s="41"/>
      <c r="H36" s="45"/>
      <c r="I36" s="41"/>
      <c r="J36" s="41"/>
      <c r="K36" s="41"/>
      <c r="L36" s="41"/>
      <c r="M36" s="13"/>
      <c r="N36" s="44"/>
      <c r="O36" s="44"/>
      <c r="P36" s="44"/>
      <c r="Q36" s="40">
        <f>Q32+Q33+Q34+Q35</f>
        <v>760.33004347306394</v>
      </c>
    </row>
    <row r="37" spans="1:17">
      <c r="A37" s="41"/>
      <c r="B37" s="41"/>
      <c r="C37" s="36" t="s">
        <v>72</v>
      </c>
      <c r="D37" s="37"/>
      <c r="E37" s="38"/>
      <c r="F37" s="41"/>
      <c r="G37" s="41"/>
      <c r="H37" s="45"/>
      <c r="I37" s="41"/>
      <c r="J37" s="41"/>
      <c r="K37" s="41"/>
      <c r="L37" s="41"/>
      <c r="M37" s="13"/>
      <c r="N37" s="44"/>
      <c r="O37" s="44"/>
      <c r="P37" s="44"/>
      <c r="Q37" s="40">
        <f>Q36*3%</f>
        <v>22.809901304191918</v>
      </c>
    </row>
    <row r="38" spans="1:17">
      <c r="A38" s="41"/>
      <c r="B38" s="41"/>
      <c r="C38" s="36" t="s">
        <v>64</v>
      </c>
      <c r="D38" s="37"/>
      <c r="E38" s="38"/>
      <c r="F38" s="41"/>
      <c r="G38" s="41"/>
      <c r="H38" s="45"/>
      <c r="I38" s="41"/>
      <c r="J38" s="41"/>
      <c r="K38" s="41"/>
      <c r="L38" s="41"/>
      <c r="M38" s="13"/>
      <c r="N38" s="44"/>
      <c r="O38" s="44"/>
      <c r="P38" s="44"/>
      <c r="Q38" s="40">
        <f>Q36+Q37</f>
        <v>783.13994477725589</v>
      </c>
    </row>
    <row r="39" spans="1:17">
      <c r="A39" s="41"/>
      <c r="B39" s="41"/>
      <c r="C39" s="36" t="s">
        <v>71</v>
      </c>
      <c r="D39" s="37"/>
      <c r="E39" s="38"/>
      <c r="F39" s="41"/>
      <c r="G39" s="41"/>
      <c r="H39" s="45"/>
      <c r="I39" s="41"/>
      <c r="J39" s="41"/>
      <c r="K39" s="41"/>
      <c r="L39" s="41"/>
      <c r="M39" s="13"/>
      <c r="N39" s="44"/>
      <c r="O39" s="44"/>
      <c r="P39" s="44"/>
      <c r="Q39" s="40">
        <f>Q38*20%</f>
        <v>156.6279889554512</v>
      </c>
    </row>
    <row r="40" spans="1:17">
      <c r="A40" s="41"/>
      <c r="B40" s="41"/>
      <c r="C40" s="36" t="s">
        <v>64</v>
      </c>
      <c r="D40" s="37"/>
      <c r="E40" s="38"/>
      <c r="F40" s="41"/>
      <c r="G40" s="41"/>
      <c r="H40" s="45"/>
      <c r="I40" s="41"/>
      <c r="J40" s="41"/>
      <c r="K40" s="41"/>
      <c r="L40" s="41"/>
      <c r="M40" s="13"/>
      <c r="N40" s="44"/>
      <c r="O40" s="44"/>
      <c r="P40" s="44"/>
      <c r="Q40" s="40">
        <f>Q38+Q39</f>
        <v>939.76793373270709</v>
      </c>
    </row>
    <row r="41" spans="1:17">
      <c r="A41" s="1"/>
      <c r="B41" s="1"/>
      <c r="C41" s="8"/>
      <c r="D41" s="1"/>
      <c r="E41" s="1"/>
      <c r="F41" s="1"/>
      <c r="G41" s="1"/>
      <c r="H41" s="46"/>
      <c r="I41" s="1"/>
      <c r="J41" s="1"/>
      <c r="K41" s="1"/>
      <c r="L41" s="47"/>
      <c r="M41" s="48"/>
      <c r="N41" s="49"/>
      <c r="O41" s="49"/>
      <c r="P41" s="50"/>
      <c r="Q41" s="50"/>
    </row>
    <row r="42" spans="1:17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</row>
    <row r="43" spans="1:17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</row>
    <row r="46" spans="1:17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</row>
    <row r="48" spans="1:17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</row>
    <row r="49" spans="1:17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</row>
    <row r="50" spans="1:17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</row>
    <row r="52" spans="1:17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</row>
    <row r="53" spans="1:17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</row>
    <row r="54" spans="1:17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</row>
    <row r="55" spans="1:17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</row>
    <row r="57" spans="1:1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</row>
    <row r="58" spans="1:17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</row>
    <row r="59" spans="1:17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</row>
    <row r="60" spans="1:17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</row>
    <row r="61" spans="1:17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</row>
    <row r="62" spans="1:17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</row>
    <row r="63" spans="1:17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7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</row>
    <row r="65" spans="1:17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</row>
    <row r="66" spans="1:17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</row>
    <row r="67" spans="1:1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</row>
    <row r="68" spans="1:17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</row>
    <row r="69" spans="1:17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</row>
    <row r="70" spans="1:17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</row>
    <row r="71" spans="1:17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</row>
    <row r="72" spans="1:17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</row>
    <row r="75" spans="1:17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</row>
    <row r="76" spans="1:17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</row>
  </sheetData>
  <mergeCells count="33">
    <mergeCell ref="A1:Q1"/>
    <mergeCell ref="A2:Q2"/>
    <mergeCell ref="A3:Q3"/>
    <mergeCell ref="A4:Q4"/>
    <mergeCell ref="F5:G5"/>
    <mergeCell ref="H5:H6"/>
    <mergeCell ref="I5:L5"/>
    <mergeCell ref="M5:O5"/>
    <mergeCell ref="P5:Q5"/>
    <mergeCell ref="A5:A6"/>
    <mergeCell ref="B5:B6"/>
    <mergeCell ref="C5:C6"/>
    <mergeCell ref="D5:D6"/>
    <mergeCell ref="E5:E6"/>
    <mergeCell ref="P25:P27"/>
    <mergeCell ref="Q25:Q27"/>
    <mergeCell ref="F25:F27"/>
    <mergeCell ref="F20:F24"/>
    <mergeCell ref="G20:G24"/>
    <mergeCell ref="P20:P24"/>
    <mergeCell ref="Q20:Q24"/>
    <mergeCell ref="C8:I8"/>
    <mergeCell ref="A25:A27"/>
    <mergeCell ref="B25:B27"/>
    <mergeCell ref="C25:C27"/>
    <mergeCell ref="D25:D27"/>
    <mergeCell ref="E25:E27"/>
    <mergeCell ref="A20:A24"/>
    <mergeCell ref="B20:B24"/>
    <mergeCell ref="C20:C24"/>
    <mergeCell ref="D20:D24"/>
    <mergeCell ref="E20:E24"/>
    <mergeCell ref="G25:G27"/>
  </mergeCells>
  <pageMargins left="0.7" right="0.7" top="0.75" bottom="0.75" header="0.32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2016-07-06T07:29:35Z</dcterms:modified>
</cp:coreProperties>
</file>